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45" windowHeight="7680"/>
  </bookViews>
  <sheets>
    <sheet name="Annexure 2" sheetId="1" r:id="rId1"/>
  </sheets>
  <calcPr calcId="152511"/>
</workbook>
</file>

<file path=xl/calcChain.xml><?xml version="1.0" encoding="utf-8"?>
<calcChain xmlns="http://schemas.openxmlformats.org/spreadsheetml/2006/main">
  <c r="N8" i="1" l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8" i="1"/>
  <c r="N29" i="1"/>
  <c r="N31" i="1"/>
  <c r="N32" i="1"/>
  <c r="N33" i="1"/>
  <c r="N34" i="1"/>
  <c r="N35" i="1"/>
  <c r="N36" i="1"/>
  <c r="N38" i="1"/>
  <c r="N39" i="1"/>
  <c r="N41" i="1"/>
  <c r="N42" i="1"/>
  <c r="N43" i="1"/>
  <c r="N44" i="1"/>
  <c r="N45" i="1"/>
  <c r="N46" i="1"/>
  <c r="N49" i="1"/>
  <c r="N54" i="1"/>
  <c r="N55" i="1"/>
  <c r="N59" i="1"/>
  <c r="N60" i="1"/>
  <c r="N7" i="1"/>
</calcChain>
</file>

<file path=xl/sharedStrings.xml><?xml version="1.0" encoding="utf-8"?>
<sst xmlns="http://schemas.openxmlformats.org/spreadsheetml/2006/main" count="79" uniqueCount="76">
  <si>
    <t>Annexure 2</t>
  </si>
  <si>
    <t xml:space="preserve"> </t>
  </si>
  <si>
    <t>Bank wise Postion As on 31.03. 2020</t>
  </si>
  <si>
    <t>Sr.no</t>
  </si>
  <si>
    <t xml:space="preserve"> NAME OF THE BANK</t>
  </si>
  <si>
    <t>Number of Branches in the District</t>
  </si>
  <si>
    <t>Total No. of PMJDY accounts opened (URBAN)</t>
  </si>
  <si>
    <t>Total No. of PMJDY accounts opened (RURAL)</t>
  </si>
  <si>
    <t xml:space="preserve">Total No. of PMJDY accounts opened </t>
  </si>
  <si>
    <t>Out of (1) No. of A/cs having  Zero Balance</t>
  </si>
  <si>
    <t xml:space="preserve">Out of (1) No. of Rupay Cards Issued </t>
  </si>
  <si>
    <t>Out of (3) No. of Rupay Cards activated.</t>
  </si>
  <si>
    <t>No. of A/cs seeded with Aadhaar</t>
  </si>
  <si>
    <t>No. of A/cs seeded with mobile</t>
  </si>
  <si>
    <t>% of Zero Balance Account</t>
  </si>
  <si>
    <t>%age of Rupay Card Issued</t>
  </si>
  <si>
    <t>%age of Rupay Card activated</t>
  </si>
  <si>
    <t>%age of Aadhaar seeded</t>
  </si>
  <si>
    <t>%age of Mobile seeded</t>
  </si>
  <si>
    <t>No. of Camps held for Distribution/Activation of Rupay Cards</t>
  </si>
  <si>
    <t>Number of Rupay Card/AEPS enabled machines working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</si>
  <si>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</si>
  <si>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</si>
  <si>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</si>
  <si>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</si>
  <si>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</si>
  <si>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</si>
  <si>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</si>
  <si>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</si>
  <si>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</si>
  <si>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</si>
  <si>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</si>
  <si>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</si>
  <si>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</si>
  <si>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</si>
  <si>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</si>
  <si>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</si>
  <si>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</si>
  <si>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</si>
  <si>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</si>
  <si>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</si>
  <si>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</si>
  <si>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</si>
  <si>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</si>
  <si>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</si>
  <si>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</si>
  <si>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</si>
  <si>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</si>
  <si>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</si>
  <si>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</si>
  <si>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</si>
  <si>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</si>
  <si>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</si>
  <si>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</si>
  <si>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</si>
  <si>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</si>
  <si>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</si>
  <si>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</si>
  <si>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</si>
  <si>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</si>
  <si>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</si>
  <si>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</si>
  <si>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</si>
  <si>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</si>
  <si>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</si>
  <si>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</si>
  <si>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</si>
  <si>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</si>
  <si>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0.00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</si>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</sst>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13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2" borderId="0" xfId="0" applyFont="1" applyFill="1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vertical="center"/>
    </xf>
    <xf numFmtId="0" fontId="4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8" fillId="2" borderId="3" xfId="0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1" fontId="6" fillId="2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9" fillId="0" borderId="0" xfId="0" applyFont="1"/>
    <xf numFmtId="0" fontId="10" fillId="0" borderId="0" xfId="0" applyFont="1"/>
    <xf numFmtId="0" fontId="0" fillId="0" borderId="5" xfId="0" applyBorder="1"/>
    <xf numFmtId="0" fontId="10" fillId="0" borderId="5" xfId="0" applyFont="1" applyBorder="1"/>
    <xf numFmtId="0" fontId="11" fillId="0" borderId="5" xfId="0" applyFont="1" applyBorder="1"/>
    <xf numFmtId="0" fontId="5" fillId="0" borderId="5" xfId="0" applyFont="1" applyBorder="1"/>
    <xf numFmtId="0" fontId="5" fillId="0" borderId="5" xfId="0" applyFont="1" applyBorder="1"/>
    <xf numFmtId="0" fontId="2" fillId="0" borderId="2" xfId="0" applyFont="1" applyBorder="1" applyAlignment="1">
      <alignment horizontal="center" vertical="top"/>
    </xf>
    <xf numFmtId="0" fontId="12" fillId="0" borderId="5" xfId="0" applyFont="1" applyBorder="1"/>
    <xf numFmtId="2" fontId="12" fillId="0" borderId="5" xfId="0" applyNumberFormat="1" applyFont="1" applyBorder="1"/>
    <xf numFmtId="0" fontId="1" fillId="0" borderId="5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topLeftCell="F1" workbookViewId="0">
      <selection sqref="A1:P60"/>
    </sheetView>
  </sheetViews>
  <sheetFormatPr defaultRowHeight="15" x14ac:dyDescent="0.25"/>
  <cols>
    <col min="1" max="1" width="6.85546875" customWidth="1"/>
    <col min="2" max="2" width="30" customWidth="1"/>
    <col min="3" max="3" width="13.140625" hidden="1" customWidth="1"/>
    <col min="4" max="4" width="14.28515625" hidden="1" customWidth="1"/>
    <col min="5" max="5" width="0.140625" hidden="1" customWidth="1"/>
    <col min="6" max="6" width="17.42578125" customWidth="1"/>
    <col min="7" max="7" width="14.85546875" customWidth="1"/>
    <col min="8" max="8" width="15.140625" customWidth="1"/>
    <col min="9" max="9" width="15.5703125" customWidth="1"/>
    <col min="10" max="10" width="13.7109375" customWidth="1"/>
    <col min="11" max="11" width="13.85546875" customWidth="1"/>
    <col min="12" max="12" width="15.140625" customWidth="1"/>
    <col min="13" max="13" width="14.85546875" customWidth="1"/>
    <col min="14" max="14" width="13.7109375" customWidth="1"/>
    <col min="15" max="15" width="13.42578125" customWidth="1"/>
    <col min="16" max="16" width="13.28515625" customWidth="1"/>
    <col min="17" max="17" width="16.42578125" hidden="1" customWidth="1"/>
    <col min="18" max="18" width="14.28515625" hidden="1" customWidth="1"/>
  </cols>
  <sheetData>
    <row r="1" spans="1:18" ht="18.75" x14ac:dyDescent="0.3">
      <c r="A1" s="1"/>
      <c r="P1" s="14" t="s">
        <v>0</v>
      </c>
      <c r="Q1" s="13" t="s">
        <v>1</v>
      </c>
    </row>
    <row r="2" spans="1:18" ht="23.25" x14ac:dyDescent="0.25">
      <c r="A2" s="1"/>
      <c r="C2" s="2"/>
      <c r="D2" s="2"/>
      <c r="E2" s="2"/>
      <c r="F2" s="21" t="s">
        <v>2</v>
      </c>
      <c r="G2" s="21"/>
      <c r="H2" s="21"/>
      <c r="I2" s="21"/>
      <c r="J2" s="21"/>
      <c r="K2" s="3"/>
      <c r="L2" s="3"/>
      <c r="M2" s="2"/>
    </row>
    <row r="3" spans="1:18" x14ac:dyDescent="0.25">
      <c r="A3" s="1"/>
    </row>
    <row r="4" spans="1:18" ht="19.5" x14ac:dyDescent="0.3">
      <c r="A4" s="4"/>
      <c r="B4" s="5"/>
      <c r="C4" s="6"/>
      <c r="D4" s="6"/>
      <c r="E4" s="6"/>
      <c r="F4" s="6"/>
      <c r="G4" s="6"/>
      <c r="H4" s="6"/>
      <c r="I4" s="6"/>
      <c r="J4" s="6"/>
      <c r="K4" s="6"/>
      <c r="L4" s="5"/>
      <c r="M4" s="5"/>
      <c r="N4" s="5"/>
      <c r="O4" s="5"/>
      <c r="P4" s="5"/>
      <c r="Q4" s="5"/>
      <c r="R4" s="5"/>
    </row>
    <row r="5" spans="1:18" ht="102" customHeight="1" x14ac:dyDescent="0.25">
      <c r="A5" s="7" t="s">
        <v>3</v>
      </c>
      <c r="B5" s="12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8" t="s">
        <v>10</v>
      </c>
      <c r="I5" s="8" t="s">
        <v>11</v>
      </c>
      <c r="J5" s="8" t="s">
        <v>12</v>
      </c>
      <c r="K5" s="8" t="s">
        <v>13</v>
      </c>
      <c r="L5" s="8" t="s">
        <v>14</v>
      </c>
      <c r="M5" s="8" t="s">
        <v>15</v>
      </c>
      <c r="N5" s="8" t="s">
        <v>16</v>
      </c>
      <c r="O5" s="8" t="s">
        <v>17</v>
      </c>
      <c r="P5" s="8" t="s">
        <v>18</v>
      </c>
      <c r="Q5" s="9" t="s">
        <v>19</v>
      </c>
      <c r="R5" s="8" t="s">
        <v>20</v>
      </c>
    </row>
    <row r="6" spans="1:18" ht="15.75" x14ac:dyDescent="0.25">
      <c r="A6" s="10"/>
      <c r="B6" s="11"/>
      <c r="C6" s="10">
        <v>1</v>
      </c>
      <c r="D6" s="11">
        <v>2</v>
      </c>
      <c r="E6" s="11">
        <v>1</v>
      </c>
      <c r="F6" s="11">
        <v>1</v>
      </c>
      <c r="G6" s="11">
        <v>2</v>
      </c>
      <c r="H6" s="11">
        <v>3</v>
      </c>
      <c r="I6" s="11">
        <v>4</v>
      </c>
      <c r="J6" s="11">
        <v>5</v>
      </c>
      <c r="K6" s="11">
        <v>6</v>
      </c>
      <c r="L6" s="11">
        <v>7</v>
      </c>
      <c r="M6" s="11">
        <v>8</v>
      </c>
      <c r="N6" s="11">
        <v>9</v>
      </c>
      <c r="O6" s="11">
        <v>10</v>
      </c>
      <c r="P6" s="11">
        <v>11</v>
      </c>
      <c r="Q6" s="11">
        <v>12</v>
      </c>
      <c r="R6" s="11">
        <v>13</v>
      </c>
    </row>
    <row r="7" spans="1:18" ht="18" x14ac:dyDescent="0.25">
      <c r="A7" s="18">
        <v>1</v>
      </c>
      <c r="B7" s="18" t="s">
        <v>21</v>
      </c>
      <c r="C7" s="18">
        <v>0</v>
      </c>
      <c r="D7" s="18">
        <v>0</v>
      </c>
      <c r="E7" s="18">
        <v>0</v>
      </c>
      <c r="F7" s="22">
        <v>7648</v>
      </c>
      <c r="G7" s="22">
        <v>196</v>
      </c>
      <c r="H7" s="22">
        <v>5981</v>
      </c>
      <c r="I7" s="22">
        <v>5512</v>
      </c>
      <c r="J7" s="22">
        <v>7540</v>
      </c>
      <c r="K7" s="22">
        <v>5874</v>
      </c>
      <c r="L7" s="22">
        <v>2.56</v>
      </c>
      <c r="M7" s="22">
        <v>78.2</v>
      </c>
      <c r="N7" s="23">
        <f>I7/H7*100</f>
        <v>92.158501922755391</v>
      </c>
      <c r="O7" s="22">
        <v>98.59</v>
      </c>
      <c r="P7" s="22">
        <v>76.8</v>
      </c>
      <c r="Q7" s="16">
        <v>0</v>
      </c>
      <c r="R7" s="16">
        <v>0</v>
      </c>
    </row>
    <row r="8" spans="1:18" ht="18" x14ac:dyDescent="0.25">
      <c r="A8" s="18">
        <v>2</v>
      </c>
      <c r="B8" s="18" t="s">
        <v>22</v>
      </c>
      <c r="C8" s="18">
        <v>0</v>
      </c>
      <c r="D8" s="18">
        <v>0</v>
      </c>
      <c r="E8" s="18">
        <v>0</v>
      </c>
      <c r="F8" s="22">
        <v>4141</v>
      </c>
      <c r="G8" s="22">
        <v>324</v>
      </c>
      <c r="H8" s="22">
        <v>2964</v>
      </c>
      <c r="I8" s="22">
        <v>2558</v>
      </c>
      <c r="J8" s="22">
        <v>3453</v>
      </c>
      <c r="K8" s="22">
        <v>3910</v>
      </c>
      <c r="L8" s="22">
        <v>7.82</v>
      </c>
      <c r="M8" s="22">
        <v>71.58</v>
      </c>
      <c r="N8" s="23">
        <f t="shared" ref="N8:N60" si="0">I8/H8*100</f>
        <v>86.302294197031031</v>
      </c>
      <c r="O8" s="22">
        <v>83.39</v>
      </c>
      <c r="P8" s="22">
        <v>94.42</v>
      </c>
      <c r="Q8" s="16">
        <v>0</v>
      </c>
      <c r="R8" s="16">
        <v>0</v>
      </c>
    </row>
    <row r="9" spans="1:18" ht="18" x14ac:dyDescent="0.25">
      <c r="A9" s="18">
        <v>3</v>
      </c>
      <c r="B9" s="18" t="s">
        <v>23</v>
      </c>
      <c r="C9" s="18">
        <v>0</v>
      </c>
      <c r="D9" s="18">
        <v>0</v>
      </c>
      <c r="E9" s="18">
        <v>0</v>
      </c>
      <c r="F9" s="22">
        <v>20988</v>
      </c>
      <c r="G9" s="22">
        <v>871</v>
      </c>
      <c r="H9" s="22">
        <v>16429</v>
      </c>
      <c r="I9" s="22">
        <v>13407</v>
      </c>
      <c r="J9" s="22">
        <v>19419</v>
      </c>
      <c r="K9" s="22">
        <v>18245</v>
      </c>
      <c r="L9" s="22">
        <v>4.1500000000000004</v>
      </c>
      <c r="M9" s="22">
        <v>78.28</v>
      </c>
      <c r="N9" s="23">
        <f t="shared" si="0"/>
        <v>81.605697242680634</v>
      </c>
      <c r="O9" s="22">
        <v>92.52</v>
      </c>
      <c r="P9" s="22">
        <v>86.93</v>
      </c>
      <c r="Q9" s="16">
        <v>0</v>
      </c>
      <c r="R9" s="16">
        <v>0</v>
      </c>
    </row>
    <row r="10" spans="1:18" ht="18" x14ac:dyDescent="0.25">
      <c r="A10" s="18">
        <v>4</v>
      </c>
      <c r="B10" s="18" t="s">
        <v>24</v>
      </c>
      <c r="C10" s="18">
        <v>0</v>
      </c>
      <c r="D10" s="18">
        <v>0</v>
      </c>
      <c r="E10" s="18">
        <v>0</v>
      </c>
      <c r="F10" s="22">
        <v>12450</v>
      </c>
      <c r="G10" s="22">
        <v>348</v>
      </c>
      <c r="H10" s="22">
        <v>12138</v>
      </c>
      <c r="I10" s="22">
        <v>12138</v>
      </c>
      <c r="J10" s="22">
        <v>12163</v>
      </c>
      <c r="K10" s="22">
        <v>12163</v>
      </c>
      <c r="L10" s="22">
        <v>2.8</v>
      </c>
      <c r="M10" s="22">
        <v>97.49</v>
      </c>
      <c r="N10" s="23">
        <f t="shared" si="0"/>
        <v>100</v>
      </c>
      <c r="O10" s="22">
        <v>97.69</v>
      </c>
      <c r="P10" s="22">
        <v>97.69</v>
      </c>
      <c r="Q10" s="16">
        <v>0</v>
      </c>
      <c r="R10" s="16">
        <v>0</v>
      </c>
    </row>
    <row r="11" spans="1:18" ht="18" x14ac:dyDescent="0.25">
      <c r="A11" s="18">
        <v>5</v>
      </c>
      <c r="B11" s="18" t="s">
        <v>25</v>
      </c>
      <c r="C11" s="18">
        <v>0</v>
      </c>
      <c r="D11" s="18">
        <v>0</v>
      </c>
      <c r="E11" s="18">
        <v>0</v>
      </c>
      <c r="F11" s="22">
        <v>5000</v>
      </c>
      <c r="G11" s="22">
        <v>640</v>
      </c>
      <c r="H11" s="22">
        <v>3558</v>
      </c>
      <c r="I11" s="22">
        <v>3148</v>
      </c>
      <c r="J11" s="22">
        <v>4800</v>
      </c>
      <c r="K11" s="22">
        <v>4825</v>
      </c>
      <c r="L11" s="22">
        <v>12.8</v>
      </c>
      <c r="M11" s="22">
        <v>71.16</v>
      </c>
      <c r="N11" s="23">
        <f t="shared" si="0"/>
        <v>88.476672287802131</v>
      </c>
      <c r="O11" s="22">
        <v>96</v>
      </c>
      <c r="P11" s="22">
        <v>96.5</v>
      </c>
      <c r="Q11" s="16">
        <v>0</v>
      </c>
      <c r="R11" s="16">
        <v>0</v>
      </c>
    </row>
    <row r="12" spans="1:18" ht="18" x14ac:dyDescent="0.25">
      <c r="A12" s="18">
        <v>6</v>
      </c>
      <c r="B12" s="18" t="s">
        <v>26</v>
      </c>
      <c r="C12" s="18">
        <v>0</v>
      </c>
      <c r="D12" s="18">
        <v>0</v>
      </c>
      <c r="E12" s="18">
        <v>0</v>
      </c>
      <c r="F12" s="22">
        <v>13650</v>
      </c>
      <c r="G12" s="22">
        <v>497</v>
      </c>
      <c r="H12" s="22">
        <v>9692</v>
      </c>
      <c r="I12" s="22">
        <v>6545</v>
      </c>
      <c r="J12" s="22">
        <v>12272</v>
      </c>
      <c r="K12" s="22">
        <v>11458</v>
      </c>
      <c r="L12" s="22">
        <v>3.64</v>
      </c>
      <c r="M12" s="22">
        <v>71</v>
      </c>
      <c r="N12" s="23">
        <f t="shared" si="0"/>
        <v>67.529921584812215</v>
      </c>
      <c r="O12" s="22">
        <v>89.9</v>
      </c>
      <c r="P12" s="22">
        <v>83.94</v>
      </c>
      <c r="Q12" s="16">
        <v>0</v>
      </c>
      <c r="R12" s="16">
        <v>0</v>
      </c>
    </row>
    <row r="13" spans="1:18" ht="18" x14ac:dyDescent="0.25">
      <c r="A13" s="18">
        <v>7</v>
      </c>
      <c r="B13" s="18" t="s">
        <v>27</v>
      </c>
      <c r="C13" s="18">
        <v>0</v>
      </c>
      <c r="D13" s="18">
        <v>0</v>
      </c>
      <c r="E13" s="18">
        <v>0</v>
      </c>
      <c r="F13" s="22">
        <v>19232</v>
      </c>
      <c r="G13" s="22">
        <v>1028</v>
      </c>
      <c r="H13" s="22">
        <v>15704</v>
      </c>
      <c r="I13" s="22">
        <v>9667</v>
      </c>
      <c r="J13" s="22">
        <v>16681</v>
      </c>
      <c r="K13" s="22">
        <v>15893</v>
      </c>
      <c r="L13" s="22">
        <v>5.35</v>
      </c>
      <c r="M13" s="22">
        <v>81.66</v>
      </c>
      <c r="N13" s="23">
        <f t="shared" si="0"/>
        <v>61.557564951604682</v>
      </c>
      <c r="O13" s="22">
        <v>86.74</v>
      </c>
      <c r="P13" s="22">
        <v>82.64</v>
      </c>
      <c r="Q13" s="16">
        <v>0</v>
      </c>
      <c r="R13" s="16">
        <v>0</v>
      </c>
    </row>
    <row r="14" spans="1:18" ht="18" x14ac:dyDescent="0.25">
      <c r="A14" s="18">
        <v>8</v>
      </c>
      <c r="B14" s="18" t="s">
        <v>28</v>
      </c>
      <c r="C14" s="18">
        <v>0</v>
      </c>
      <c r="D14" s="18">
        <v>0</v>
      </c>
      <c r="E14" s="18">
        <v>0</v>
      </c>
      <c r="F14" s="22">
        <v>5311</v>
      </c>
      <c r="G14" s="22">
        <v>414</v>
      </c>
      <c r="H14" s="22">
        <v>5088</v>
      </c>
      <c r="I14" s="22">
        <v>4311</v>
      </c>
      <c r="J14" s="22">
        <v>4709</v>
      </c>
      <c r="K14" s="22">
        <v>4823</v>
      </c>
      <c r="L14" s="22">
        <v>7.8</v>
      </c>
      <c r="M14" s="22">
        <v>95.8</v>
      </c>
      <c r="N14" s="23">
        <f t="shared" si="0"/>
        <v>84.728773584905653</v>
      </c>
      <c r="O14" s="22">
        <v>88.67</v>
      </c>
      <c r="P14" s="22">
        <v>90.81</v>
      </c>
      <c r="Q14" s="16">
        <v>0</v>
      </c>
      <c r="R14" s="16">
        <v>0</v>
      </c>
    </row>
    <row r="15" spans="1:18" ht="18" x14ac:dyDescent="0.25">
      <c r="A15" s="18">
        <v>9</v>
      </c>
      <c r="B15" s="18" t="s">
        <v>29</v>
      </c>
      <c r="C15" s="18">
        <v>0</v>
      </c>
      <c r="D15" s="18">
        <v>0</v>
      </c>
      <c r="E15" s="18">
        <v>0</v>
      </c>
      <c r="F15" s="22">
        <v>2243</v>
      </c>
      <c r="G15" s="22">
        <v>225</v>
      </c>
      <c r="H15" s="22">
        <v>2083</v>
      </c>
      <c r="I15" s="22">
        <v>1989</v>
      </c>
      <c r="J15" s="22">
        <v>2223</v>
      </c>
      <c r="K15" s="22">
        <v>2106</v>
      </c>
      <c r="L15" s="22">
        <v>10.029999999999999</v>
      </c>
      <c r="M15" s="22">
        <v>92.87</v>
      </c>
      <c r="N15" s="23">
        <f t="shared" si="0"/>
        <v>95.487277964474316</v>
      </c>
      <c r="O15" s="22">
        <v>99.11</v>
      </c>
      <c r="P15" s="22">
        <v>93.89</v>
      </c>
      <c r="Q15" s="16">
        <v>0</v>
      </c>
      <c r="R15" s="16">
        <v>0</v>
      </c>
    </row>
    <row r="16" spans="1:18" ht="18" x14ac:dyDescent="0.25">
      <c r="A16" s="18">
        <v>10</v>
      </c>
      <c r="B16" s="18" t="s">
        <v>30</v>
      </c>
      <c r="C16" s="18">
        <v>0</v>
      </c>
      <c r="D16" s="18">
        <v>0</v>
      </c>
      <c r="E16" s="18">
        <v>0</v>
      </c>
      <c r="F16" s="22">
        <v>8353</v>
      </c>
      <c r="G16" s="22">
        <v>0</v>
      </c>
      <c r="H16" s="22">
        <v>8353</v>
      </c>
      <c r="I16" s="22">
        <v>8353</v>
      </c>
      <c r="J16" s="22">
        <v>8290</v>
      </c>
      <c r="K16" s="22">
        <v>8290</v>
      </c>
      <c r="L16" s="22">
        <v>0</v>
      </c>
      <c r="M16" s="22">
        <v>100</v>
      </c>
      <c r="N16" s="23">
        <f t="shared" si="0"/>
        <v>100</v>
      </c>
      <c r="O16" s="22">
        <v>99.25</v>
      </c>
      <c r="P16" s="22">
        <v>99.25</v>
      </c>
      <c r="Q16" s="16">
        <v>0</v>
      </c>
      <c r="R16" s="16">
        <v>0</v>
      </c>
    </row>
    <row r="17" spans="1:18" ht="18" x14ac:dyDescent="0.25">
      <c r="A17" s="18">
        <v>11</v>
      </c>
      <c r="B17" s="18" t="s">
        <v>31</v>
      </c>
      <c r="C17" s="18">
        <v>0</v>
      </c>
      <c r="D17" s="18">
        <v>0</v>
      </c>
      <c r="E17" s="18">
        <v>0</v>
      </c>
      <c r="F17" s="22">
        <v>18281</v>
      </c>
      <c r="G17" s="22">
        <v>423</v>
      </c>
      <c r="H17" s="22">
        <v>17790</v>
      </c>
      <c r="I17" s="22">
        <v>14213</v>
      </c>
      <c r="J17" s="22">
        <v>14576</v>
      </c>
      <c r="K17" s="22">
        <v>16583</v>
      </c>
      <c r="L17" s="22">
        <v>2.31</v>
      </c>
      <c r="M17" s="22">
        <v>97.31</v>
      </c>
      <c r="N17" s="23">
        <f t="shared" si="0"/>
        <v>79.893198426082066</v>
      </c>
      <c r="O17" s="22">
        <v>79.73</v>
      </c>
      <c r="P17" s="22">
        <v>90.71</v>
      </c>
      <c r="Q17" s="16">
        <v>0</v>
      </c>
      <c r="R17" s="16">
        <v>0</v>
      </c>
    </row>
    <row r="18" spans="1:18" ht="18" x14ac:dyDescent="0.25">
      <c r="A18" s="18">
        <v>12</v>
      </c>
      <c r="B18" s="18" t="s">
        <v>32</v>
      </c>
      <c r="C18" s="18">
        <v>0</v>
      </c>
      <c r="D18" s="18">
        <v>0</v>
      </c>
      <c r="E18" s="18">
        <v>0</v>
      </c>
      <c r="F18" s="22">
        <v>11123</v>
      </c>
      <c r="G18" s="22">
        <v>122</v>
      </c>
      <c r="H18" s="22">
        <v>9013</v>
      </c>
      <c r="I18" s="22">
        <v>8317</v>
      </c>
      <c r="J18" s="22">
        <v>9948</v>
      </c>
      <c r="K18" s="22">
        <v>9129</v>
      </c>
      <c r="L18" s="22">
        <v>1.1000000000000001</v>
      </c>
      <c r="M18" s="22">
        <v>81.03</v>
      </c>
      <c r="N18" s="23">
        <f t="shared" si="0"/>
        <v>92.277820925330076</v>
      </c>
      <c r="O18" s="22">
        <v>89.44</v>
      </c>
      <c r="P18" s="22">
        <v>82.07</v>
      </c>
      <c r="Q18" s="16">
        <v>0</v>
      </c>
      <c r="R18" s="16">
        <v>0</v>
      </c>
    </row>
    <row r="19" spans="1:18" ht="18" x14ac:dyDescent="0.25">
      <c r="A19" s="18">
        <v>13</v>
      </c>
      <c r="B19" s="18" t="s">
        <v>33</v>
      </c>
      <c r="C19" s="18">
        <v>0</v>
      </c>
      <c r="D19" s="18">
        <v>0</v>
      </c>
      <c r="E19" s="18">
        <v>0</v>
      </c>
      <c r="F19" s="22">
        <v>35382</v>
      </c>
      <c r="G19" s="22">
        <v>0</v>
      </c>
      <c r="H19" s="22">
        <v>33985</v>
      </c>
      <c r="I19" s="22">
        <v>29445</v>
      </c>
      <c r="J19" s="22">
        <v>34291</v>
      </c>
      <c r="K19" s="22">
        <v>31694</v>
      </c>
      <c r="L19" s="22">
        <v>0</v>
      </c>
      <c r="M19" s="22">
        <v>96.05</v>
      </c>
      <c r="N19" s="23">
        <f t="shared" si="0"/>
        <v>86.641165219949983</v>
      </c>
      <c r="O19" s="22">
        <v>96.92</v>
      </c>
      <c r="P19" s="22">
        <v>89.58</v>
      </c>
      <c r="Q19" s="16">
        <v>0</v>
      </c>
      <c r="R19" s="16">
        <v>0</v>
      </c>
    </row>
    <row r="20" spans="1:18" ht="18" x14ac:dyDescent="0.25">
      <c r="A20" s="18">
        <v>14</v>
      </c>
      <c r="B20" s="18" t="s">
        <v>34</v>
      </c>
      <c r="C20" s="18">
        <v>0</v>
      </c>
      <c r="D20" s="18">
        <v>0</v>
      </c>
      <c r="E20" s="18">
        <v>0</v>
      </c>
      <c r="F20" s="22">
        <v>38270</v>
      </c>
      <c r="G20" s="22">
        <v>3423</v>
      </c>
      <c r="H20" s="22">
        <v>28340</v>
      </c>
      <c r="I20" s="22">
        <v>22284</v>
      </c>
      <c r="J20" s="22">
        <v>34162</v>
      </c>
      <c r="K20" s="22">
        <v>35405</v>
      </c>
      <c r="L20" s="22">
        <v>8.94</v>
      </c>
      <c r="M20" s="22">
        <v>74.05</v>
      </c>
      <c r="N20" s="23">
        <f t="shared" si="0"/>
        <v>78.630910374029639</v>
      </c>
      <c r="O20" s="22">
        <v>89.27</v>
      </c>
      <c r="P20" s="22">
        <v>92.51</v>
      </c>
      <c r="Q20" s="16">
        <v>0</v>
      </c>
      <c r="R20" s="16">
        <v>0</v>
      </c>
    </row>
    <row r="21" spans="1:18" ht="18" x14ac:dyDescent="0.25">
      <c r="A21" s="18">
        <v>15</v>
      </c>
      <c r="B21" s="18" t="s">
        <v>35</v>
      </c>
      <c r="C21" s="18">
        <v>0</v>
      </c>
      <c r="D21" s="18">
        <v>0</v>
      </c>
      <c r="E21" s="18">
        <v>0</v>
      </c>
      <c r="F21" s="22">
        <v>2436</v>
      </c>
      <c r="G21" s="22">
        <v>322</v>
      </c>
      <c r="H21" s="22">
        <v>2321</v>
      </c>
      <c r="I21" s="22">
        <v>2022</v>
      </c>
      <c r="J21" s="22">
        <v>2347</v>
      </c>
      <c r="K21" s="22">
        <v>2063</v>
      </c>
      <c r="L21" s="22">
        <v>13.22</v>
      </c>
      <c r="M21" s="22">
        <v>95.28</v>
      </c>
      <c r="N21" s="23">
        <f t="shared" si="0"/>
        <v>87.11762171477811</v>
      </c>
      <c r="O21" s="22">
        <v>96.35</v>
      </c>
      <c r="P21" s="22">
        <v>84.69</v>
      </c>
      <c r="Q21" s="16">
        <v>0</v>
      </c>
      <c r="R21" s="16">
        <v>0</v>
      </c>
    </row>
    <row r="22" spans="1:18" ht="18" x14ac:dyDescent="0.25">
      <c r="A22" s="18">
        <v>16</v>
      </c>
      <c r="B22" s="18" t="s">
        <v>36</v>
      </c>
      <c r="C22" s="18">
        <v>0</v>
      </c>
      <c r="D22" s="18">
        <v>0</v>
      </c>
      <c r="E22" s="18">
        <v>0</v>
      </c>
      <c r="F22" s="22">
        <v>20570</v>
      </c>
      <c r="G22" s="22">
        <v>1279</v>
      </c>
      <c r="H22" s="22">
        <v>18120</v>
      </c>
      <c r="I22" s="22">
        <v>15945</v>
      </c>
      <c r="J22" s="22">
        <v>16331</v>
      </c>
      <c r="K22" s="22">
        <v>17551</v>
      </c>
      <c r="L22" s="22">
        <v>6.22</v>
      </c>
      <c r="M22" s="22">
        <v>88.09</v>
      </c>
      <c r="N22" s="23">
        <f t="shared" si="0"/>
        <v>87.996688741721854</v>
      </c>
      <c r="O22" s="22">
        <v>79.39</v>
      </c>
      <c r="P22" s="22">
        <v>85.32</v>
      </c>
      <c r="Q22" s="16">
        <v>0</v>
      </c>
      <c r="R22" s="16">
        <v>0</v>
      </c>
    </row>
    <row r="23" spans="1:18" ht="18" x14ac:dyDescent="0.25">
      <c r="A23" s="18">
        <v>17</v>
      </c>
      <c r="B23" s="18" t="s">
        <v>37</v>
      </c>
      <c r="C23" s="18">
        <v>0</v>
      </c>
      <c r="D23" s="18">
        <v>0</v>
      </c>
      <c r="E23" s="18">
        <v>0</v>
      </c>
      <c r="F23" s="22">
        <v>7815</v>
      </c>
      <c r="G23" s="22">
        <v>645</v>
      </c>
      <c r="H23" s="22">
        <v>6697</v>
      </c>
      <c r="I23" s="22">
        <v>6302</v>
      </c>
      <c r="J23" s="22">
        <v>7436</v>
      </c>
      <c r="K23" s="22">
        <v>7397</v>
      </c>
      <c r="L23" s="22">
        <v>8.25</v>
      </c>
      <c r="M23" s="22">
        <v>85.69</v>
      </c>
      <c r="N23" s="23">
        <f t="shared" si="0"/>
        <v>94.101836643273103</v>
      </c>
      <c r="O23" s="22">
        <v>95.15</v>
      </c>
      <c r="P23" s="22">
        <v>94.65</v>
      </c>
      <c r="Q23" s="16">
        <v>0</v>
      </c>
      <c r="R23" s="16">
        <v>0</v>
      </c>
    </row>
    <row r="24" spans="1:18" ht="18" x14ac:dyDescent="0.25">
      <c r="A24" s="18">
        <v>18</v>
      </c>
      <c r="B24" s="18" t="s">
        <v>38</v>
      </c>
      <c r="C24" s="18">
        <v>0</v>
      </c>
      <c r="D24" s="18">
        <v>0</v>
      </c>
      <c r="E24" s="18">
        <v>0</v>
      </c>
      <c r="F24" s="22">
        <v>5197</v>
      </c>
      <c r="G24" s="22">
        <v>412</v>
      </c>
      <c r="H24" s="22">
        <v>5060</v>
      </c>
      <c r="I24" s="22">
        <v>4970</v>
      </c>
      <c r="J24" s="22">
        <v>3570</v>
      </c>
      <c r="K24" s="22">
        <v>4090</v>
      </c>
      <c r="L24" s="22">
        <v>7.93</v>
      </c>
      <c r="M24" s="22">
        <v>97.36</v>
      </c>
      <c r="N24" s="23">
        <f t="shared" si="0"/>
        <v>98.221343873517782</v>
      </c>
      <c r="O24" s="22">
        <v>68.69</v>
      </c>
      <c r="P24" s="22">
        <v>78.7</v>
      </c>
      <c r="Q24" s="16">
        <v>0</v>
      </c>
      <c r="R24" s="16">
        <v>0</v>
      </c>
    </row>
    <row r="25" spans="1:18" s="15" customFormat="1" ht="18" x14ac:dyDescent="0.25">
      <c r="A25" s="20" t="s">
        <v>39</v>
      </c>
      <c r="B25" s="20"/>
      <c r="C25" s="19">
        <v>0</v>
      </c>
      <c r="D25" s="19">
        <v>0</v>
      </c>
      <c r="E25" s="19">
        <v>0</v>
      </c>
      <c r="F25" s="24">
        <v>238090</v>
      </c>
      <c r="G25" s="24">
        <v>11169</v>
      </c>
      <c r="H25" s="24">
        <v>203316</v>
      </c>
      <c r="I25" s="24">
        <v>171126</v>
      </c>
      <c r="J25" s="24">
        <v>214211</v>
      </c>
      <c r="K25" s="24">
        <v>211499</v>
      </c>
      <c r="L25" s="24">
        <v>4.6900000000000004</v>
      </c>
      <c r="M25" s="24">
        <v>85.39</v>
      </c>
      <c r="N25" s="23">
        <f t="shared" si="0"/>
        <v>84.167502803517678</v>
      </c>
      <c r="O25" s="24">
        <v>89.97</v>
      </c>
      <c r="P25" s="24">
        <v>88.83</v>
      </c>
      <c r="Q25" s="17">
        <v>0</v>
      </c>
      <c r="R25" s="17">
        <v>0</v>
      </c>
    </row>
    <row r="26" spans="1:18" ht="18" x14ac:dyDescent="0.25">
      <c r="A26" s="18">
        <v>19</v>
      </c>
      <c r="B26" s="18" t="s">
        <v>40</v>
      </c>
      <c r="C26" s="18">
        <v>0</v>
      </c>
      <c r="D26" s="18">
        <v>0</v>
      </c>
      <c r="E26" s="18">
        <v>0</v>
      </c>
      <c r="F26" s="22">
        <v>1165</v>
      </c>
      <c r="G26" s="22">
        <v>269</v>
      </c>
      <c r="H26" s="22">
        <v>988</v>
      </c>
      <c r="I26" s="22">
        <v>988</v>
      </c>
      <c r="J26" s="22">
        <v>943</v>
      </c>
      <c r="K26" s="22">
        <v>1124</v>
      </c>
      <c r="L26" s="22">
        <v>23.09</v>
      </c>
      <c r="M26" s="22">
        <v>84.81</v>
      </c>
      <c r="N26" s="23">
        <f t="shared" si="0"/>
        <v>100</v>
      </c>
      <c r="O26" s="22">
        <v>80.94</v>
      </c>
      <c r="P26" s="22">
        <v>96.48</v>
      </c>
      <c r="Q26" s="16">
        <v>0</v>
      </c>
      <c r="R26" s="16">
        <v>0</v>
      </c>
    </row>
    <row r="27" spans="1:18" ht="18" x14ac:dyDescent="0.25">
      <c r="A27" s="18">
        <v>20</v>
      </c>
      <c r="B27" s="18" t="s">
        <v>41</v>
      </c>
      <c r="C27" s="18">
        <v>0</v>
      </c>
      <c r="D27" s="18">
        <v>0</v>
      </c>
      <c r="E27" s="18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3"/>
      <c r="O27" s="22">
        <v>0</v>
      </c>
      <c r="P27" s="22">
        <v>0</v>
      </c>
      <c r="Q27" s="16">
        <v>0</v>
      </c>
      <c r="R27" s="16">
        <v>0</v>
      </c>
    </row>
    <row r="28" spans="1:18" ht="18" x14ac:dyDescent="0.25">
      <c r="A28" s="18">
        <v>21</v>
      </c>
      <c r="B28" s="18" t="s">
        <v>42</v>
      </c>
      <c r="C28" s="18">
        <v>0</v>
      </c>
      <c r="D28" s="18">
        <v>0</v>
      </c>
      <c r="E28" s="18">
        <v>0</v>
      </c>
      <c r="F28" s="22">
        <v>56</v>
      </c>
      <c r="G28" s="22">
        <v>20</v>
      </c>
      <c r="H28" s="22">
        <v>56</v>
      </c>
      <c r="I28" s="22">
        <v>53</v>
      </c>
      <c r="J28" s="22">
        <v>56</v>
      </c>
      <c r="K28" s="22">
        <v>56</v>
      </c>
      <c r="L28" s="22">
        <v>35.71</v>
      </c>
      <c r="M28" s="22">
        <v>100</v>
      </c>
      <c r="N28" s="23">
        <f t="shared" si="0"/>
        <v>94.642857142857139</v>
      </c>
      <c r="O28" s="22">
        <v>100</v>
      </c>
      <c r="P28" s="22">
        <v>100</v>
      </c>
      <c r="Q28" s="16">
        <v>0</v>
      </c>
      <c r="R28" s="16">
        <v>0</v>
      </c>
    </row>
    <row r="29" spans="1:18" ht="18" x14ac:dyDescent="0.25">
      <c r="A29" s="18">
        <v>22</v>
      </c>
      <c r="B29" s="18" t="s">
        <v>43</v>
      </c>
      <c r="C29" s="18">
        <v>0</v>
      </c>
      <c r="D29" s="18">
        <v>0</v>
      </c>
      <c r="E29" s="18">
        <v>0</v>
      </c>
      <c r="F29" s="22">
        <v>178</v>
      </c>
      <c r="G29" s="22">
        <v>37</v>
      </c>
      <c r="H29" s="22">
        <v>117</v>
      </c>
      <c r="I29" s="22">
        <v>65</v>
      </c>
      <c r="J29" s="22">
        <v>133</v>
      </c>
      <c r="K29" s="22">
        <v>178</v>
      </c>
      <c r="L29" s="22">
        <v>20.79</v>
      </c>
      <c r="M29" s="22">
        <v>65.73</v>
      </c>
      <c r="N29" s="23">
        <f t="shared" si="0"/>
        <v>55.555555555555557</v>
      </c>
      <c r="O29" s="22">
        <v>74.72</v>
      </c>
      <c r="P29" s="22">
        <v>100</v>
      </c>
      <c r="Q29" s="16">
        <v>0</v>
      </c>
      <c r="R29" s="16">
        <v>0</v>
      </c>
    </row>
    <row r="30" spans="1:18" ht="18" x14ac:dyDescent="0.25">
      <c r="A30" s="18">
        <v>23</v>
      </c>
      <c r="B30" s="18" t="s">
        <v>44</v>
      </c>
      <c r="C30" s="18">
        <v>0</v>
      </c>
      <c r="D30" s="18">
        <v>0</v>
      </c>
      <c r="E30" s="18">
        <v>0</v>
      </c>
      <c r="F30" s="22">
        <v>90</v>
      </c>
      <c r="G30" s="22">
        <v>60</v>
      </c>
      <c r="H30" s="22">
        <v>0</v>
      </c>
      <c r="I30" s="22">
        <v>0</v>
      </c>
      <c r="J30" s="22">
        <v>57</v>
      </c>
      <c r="K30" s="22">
        <v>82</v>
      </c>
      <c r="L30" s="22">
        <v>66.67</v>
      </c>
      <c r="M30" s="22">
        <v>0</v>
      </c>
      <c r="N30" s="23"/>
      <c r="O30" s="22">
        <v>63.33</v>
      </c>
      <c r="P30" s="22">
        <v>91.11</v>
      </c>
      <c r="Q30" s="16">
        <v>0</v>
      </c>
      <c r="R30" s="16">
        <v>0</v>
      </c>
    </row>
    <row r="31" spans="1:18" ht="18" x14ac:dyDescent="0.25">
      <c r="A31" s="18">
        <v>24</v>
      </c>
      <c r="B31" s="18" t="s">
        <v>45</v>
      </c>
      <c r="C31" s="18">
        <v>0</v>
      </c>
      <c r="D31" s="18">
        <v>0</v>
      </c>
      <c r="E31" s="18">
        <v>0</v>
      </c>
      <c r="F31" s="22">
        <v>221</v>
      </c>
      <c r="G31" s="22">
        <v>32</v>
      </c>
      <c r="H31" s="22">
        <v>214</v>
      </c>
      <c r="I31" s="22">
        <v>214</v>
      </c>
      <c r="J31" s="22">
        <v>214</v>
      </c>
      <c r="K31" s="22">
        <v>214</v>
      </c>
      <c r="L31" s="22">
        <v>14.48</v>
      </c>
      <c r="M31" s="22">
        <v>96.83</v>
      </c>
      <c r="N31" s="23">
        <f t="shared" si="0"/>
        <v>100</v>
      </c>
      <c r="O31" s="22">
        <v>96.83</v>
      </c>
      <c r="P31" s="22">
        <v>96.83</v>
      </c>
      <c r="Q31" s="16">
        <v>0</v>
      </c>
      <c r="R31" s="16">
        <v>0</v>
      </c>
    </row>
    <row r="32" spans="1:18" ht="18" x14ac:dyDescent="0.25">
      <c r="A32" s="18">
        <v>25</v>
      </c>
      <c r="B32" s="18" t="s">
        <v>46</v>
      </c>
      <c r="C32" s="18">
        <v>0</v>
      </c>
      <c r="D32" s="18">
        <v>0</v>
      </c>
      <c r="E32" s="18">
        <v>0</v>
      </c>
      <c r="F32" s="22">
        <v>2098</v>
      </c>
      <c r="G32" s="22">
        <v>209</v>
      </c>
      <c r="H32" s="22">
        <v>2098</v>
      </c>
      <c r="I32" s="22">
        <v>1319</v>
      </c>
      <c r="J32" s="22">
        <v>1417</v>
      </c>
      <c r="K32" s="22">
        <v>2087</v>
      </c>
      <c r="L32" s="22">
        <v>9.9600000000000009</v>
      </c>
      <c r="M32" s="22">
        <v>100</v>
      </c>
      <c r="N32" s="23">
        <f t="shared" si="0"/>
        <v>62.869399428026696</v>
      </c>
      <c r="O32" s="22">
        <v>67.540000000000006</v>
      </c>
      <c r="P32" s="22">
        <v>99.48</v>
      </c>
      <c r="Q32" s="16">
        <v>0</v>
      </c>
      <c r="R32" s="16">
        <v>0</v>
      </c>
    </row>
    <row r="33" spans="1:18" ht="18" x14ac:dyDescent="0.25">
      <c r="A33" s="18">
        <v>26</v>
      </c>
      <c r="B33" s="18" t="s">
        <v>47</v>
      </c>
      <c r="C33" s="18">
        <v>0</v>
      </c>
      <c r="D33" s="18">
        <v>0</v>
      </c>
      <c r="E33" s="18">
        <v>0</v>
      </c>
      <c r="F33" s="22">
        <v>4823</v>
      </c>
      <c r="G33" s="22">
        <v>1800</v>
      </c>
      <c r="H33" s="22">
        <v>4823</v>
      </c>
      <c r="I33" s="22">
        <v>4823</v>
      </c>
      <c r="J33" s="22">
        <v>3724</v>
      </c>
      <c r="K33" s="22">
        <v>4800</v>
      </c>
      <c r="L33" s="22">
        <v>37.32</v>
      </c>
      <c r="M33" s="22">
        <v>100</v>
      </c>
      <c r="N33" s="23">
        <f t="shared" si="0"/>
        <v>100</v>
      </c>
      <c r="O33" s="22">
        <v>77.209999999999994</v>
      </c>
      <c r="P33" s="22">
        <v>99.52</v>
      </c>
      <c r="Q33" s="16">
        <v>0</v>
      </c>
      <c r="R33" s="16">
        <v>0</v>
      </c>
    </row>
    <row r="34" spans="1:18" ht="18" x14ac:dyDescent="0.25">
      <c r="A34" s="18">
        <v>27</v>
      </c>
      <c r="B34" s="18" t="s">
        <v>48</v>
      </c>
      <c r="C34" s="18">
        <v>0</v>
      </c>
      <c r="D34" s="18">
        <v>0</v>
      </c>
      <c r="E34" s="18">
        <v>0</v>
      </c>
      <c r="F34" s="22">
        <v>2569</v>
      </c>
      <c r="G34" s="22">
        <v>0</v>
      </c>
      <c r="H34" s="22">
        <v>2307</v>
      </c>
      <c r="I34" s="22">
        <v>1756</v>
      </c>
      <c r="J34" s="22">
        <v>1964</v>
      </c>
      <c r="K34" s="22">
        <v>2191</v>
      </c>
      <c r="L34" s="22">
        <v>0</v>
      </c>
      <c r="M34" s="22">
        <v>89.8</v>
      </c>
      <c r="N34" s="23">
        <f t="shared" si="0"/>
        <v>76.116168183788474</v>
      </c>
      <c r="O34" s="22">
        <v>76.45</v>
      </c>
      <c r="P34" s="22">
        <v>85.29</v>
      </c>
      <c r="Q34" s="16">
        <v>0</v>
      </c>
      <c r="R34" s="16">
        <v>0</v>
      </c>
    </row>
    <row r="35" spans="1:18" ht="18" x14ac:dyDescent="0.25">
      <c r="A35" s="18">
        <v>28</v>
      </c>
      <c r="B35" s="18" t="s">
        <v>49</v>
      </c>
      <c r="C35" s="18">
        <v>0</v>
      </c>
      <c r="D35" s="18">
        <v>0</v>
      </c>
      <c r="E35" s="18">
        <v>0</v>
      </c>
      <c r="F35" s="22">
        <v>495</v>
      </c>
      <c r="G35" s="22">
        <v>55</v>
      </c>
      <c r="H35" s="22">
        <v>468</v>
      </c>
      <c r="I35" s="22">
        <v>394</v>
      </c>
      <c r="J35" s="22">
        <v>487</v>
      </c>
      <c r="K35" s="22">
        <v>495</v>
      </c>
      <c r="L35" s="22">
        <v>11.11</v>
      </c>
      <c r="M35" s="22">
        <v>94.55</v>
      </c>
      <c r="N35" s="23">
        <f t="shared" si="0"/>
        <v>84.188034188034194</v>
      </c>
      <c r="O35" s="22">
        <v>98.38</v>
      </c>
      <c r="P35" s="22">
        <v>100</v>
      </c>
      <c r="Q35" s="16">
        <v>0</v>
      </c>
      <c r="R35" s="16">
        <v>0</v>
      </c>
    </row>
    <row r="36" spans="1:18" ht="18" x14ac:dyDescent="0.25">
      <c r="A36" s="18">
        <v>29</v>
      </c>
      <c r="B36" s="18" t="s">
        <v>50</v>
      </c>
      <c r="C36" s="18">
        <v>0</v>
      </c>
      <c r="D36" s="18">
        <v>0</v>
      </c>
      <c r="E36" s="18">
        <v>0</v>
      </c>
      <c r="F36" s="22">
        <v>51</v>
      </c>
      <c r="G36" s="22">
        <v>1</v>
      </c>
      <c r="H36" s="22">
        <v>51</v>
      </c>
      <c r="I36" s="22">
        <v>51</v>
      </c>
      <c r="J36" s="22">
        <v>51</v>
      </c>
      <c r="K36" s="22">
        <v>51</v>
      </c>
      <c r="L36" s="22">
        <v>1.96</v>
      </c>
      <c r="M36" s="22">
        <v>100</v>
      </c>
      <c r="N36" s="23">
        <f t="shared" si="0"/>
        <v>100</v>
      </c>
      <c r="O36" s="22">
        <v>100</v>
      </c>
      <c r="P36" s="22">
        <v>100</v>
      </c>
      <c r="Q36" s="16">
        <v>0</v>
      </c>
      <c r="R36" s="16">
        <v>0</v>
      </c>
    </row>
    <row r="37" spans="1:18" ht="18" x14ac:dyDescent="0.25">
      <c r="A37" s="18">
        <v>30</v>
      </c>
      <c r="B37" s="18" t="s">
        <v>51</v>
      </c>
      <c r="C37" s="18">
        <v>0</v>
      </c>
      <c r="D37" s="18">
        <v>0</v>
      </c>
      <c r="E37" s="18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3"/>
      <c r="O37" s="22">
        <v>0</v>
      </c>
      <c r="P37" s="22">
        <v>0</v>
      </c>
      <c r="Q37" s="16">
        <v>0</v>
      </c>
      <c r="R37" s="16">
        <v>0</v>
      </c>
    </row>
    <row r="38" spans="1:18" ht="18" x14ac:dyDescent="0.25">
      <c r="A38" s="18">
        <v>31</v>
      </c>
      <c r="B38" s="18" t="s">
        <v>52</v>
      </c>
      <c r="C38" s="18">
        <v>0</v>
      </c>
      <c r="D38" s="18">
        <v>0</v>
      </c>
      <c r="E38" s="18">
        <v>0</v>
      </c>
      <c r="F38" s="22">
        <v>1</v>
      </c>
      <c r="G38" s="22">
        <v>0</v>
      </c>
      <c r="H38" s="22">
        <v>1</v>
      </c>
      <c r="I38" s="22">
        <v>1</v>
      </c>
      <c r="J38" s="22">
        <v>1</v>
      </c>
      <c r="K38" s="22">
        <v>1</v>
      </c>
      <c r="L38" s="22">
        <v>0</v>
      </c>
      <c r="M38" s="22">
        <v>100</v>
      </c>
      <c r="N38" s="23">
        <f t="shared" si="0"/>
        <v>100</v>
      </c>
      <c r="O38" s="22">
        <v>100</v>
      </c>
      <c r="P38" s="22">
        <v>100</v>
      </c>
      <c r="Q38" s="16">
        <v>0</v>
      </c>
      <c r="R38" s="16">
        <v>0</v>
      </c>
    </row>
    <row r="39" spans="1:18" ht="18" x14ac:dyDescent="0.25">
      <c r="A39" s="18">
        <v>32</v>
      </c>
      <c r="B39" s="18" t="s">
        <v>53</v>
      </c>
      <c r="C39" s="18">
        <v>0</v>
      </c>
      <c r="D39" s="18">
        <v>0</v>
      </c>
      <c r="E39" s="18">
        <v>0</v>
      </c>
      <c r="F39" s="22">
        <v>454</v>
      </c>
      <c r="G39" s="22">
        <v>218</v>
      </c>
      <c r="H39" s="22">
        <v>47</v>
      </c>
      <c r="I39" s="22">
        <v>2</v>
      </c>
      <c r="J39" s="22">
        <v>293</v>
      </c>
      <c r="K39" s="22">
        <v>454</v>
      </c>
      <c r="L39" s="22">
        <v>48.02</v>
      </c>
      <c r="M39" s="22">
        <v>10.35</v>
      </c>
      <c r="N39" s="23">
        <f t="shared" si="0"/>
        <v>4.2553191489361701</v>
      </c>
      <c r="O39" s="22">
        <v>64.540000000000006</v>
      </c>
      <c r="P39" s="22">
        <v>100</v>
      </c>
      <c r="Q39" s="16">
        <v>0</v>
      </c>
      <c r="R39" s="16">
        <v>0</v>
      </c>
    </row>
    <row r="40" spans="1:18" ht="18" x14ac:dyDescent="0.25">
      <c r="A40" s="18">
        <v>33</v>
      </c>
      <c r="B40" s="18" t="s">
        <v>54</v>
      </c>
      <c r="C40" s="18">
        <v>0</v>
      </c>
      <c r="D40" s="18">
        <v>0</v>
      </c>
      <c r="E40" s="18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3"/>
      <c r="O40" s="22">
        <v>0</v>
      </c>
      <c r="P40" s="22">
        <v>0</v>
      </c>
      <c r="Q40" s="16">
        <v>0</v>
      </c>
      <c r="R40" s="16">
        <v>0</v>
      </c>
    </row>
    <row r="41" spans="1:18" ht="18" x14ac:dyDescent="0.25">
      <c r="A41" s="18">
        <v>34</v>
      </c>
      <c r="B41" s="18" t="s">
        <v>55</v>
      </c>
      <c r="C41" s="18">
        <v>0</v>
      </c>
      <c r="D41" s="18">
        <v>0</v>
      </c>
      <c r="E41" s="18">
        <v>0</v>
      </c>
      <c r="F41" s="22">
        <v>693</v>
      </c>
      <c r="G41" s="22">
        <v>217</v>
      </c>
      <c r="H41" s="22">
        <v>558</v>
      </c>
      <c r="I41" s="22">
        <v>530</v>
      </c>
      <c r="J41" s="22">
        <v>555</v>
      </c>
      <c r="K41" s="22">
        <v>678</v>
      </c>
      <c r="L41" s="22">
        <v>31.31</v>
      </c>
      <c r="M41" s="22">
        <v>80.52</v>
      </c>
      <c r="N41" s="23">
        <f t="shared" si="0"/>
        <v>94.982078853046588</v>
      </c>
      <c r="O41" s="22">
        <v>80.09</v>
      </c>
      <c r="P41" s="22">
        <v>97.84</v>
      </c>
      <c r="Q41" s="16">
        <v>0</v>
      </c>
      <c r="R41" s="16">
        <v>0</v>
      </c>
    </row>
    <row r="42" spans="1:18" ht="18" x14ac:dyDescent="0.25">
      <c r="A42" s="18">
        <v>35</v>
      </c>
      <c r="B42" s="18" t="s">
        <v>56</v>
      </c>
      <c r="C42" s="18">
        <v>0</v>
      </c>
      <c r="D42" s="18">
        <v>0</v>
      </c>
      <c r="E42" s="18">
        <v>0</v>
      </c>
      <c r="F42" s="22">
        <v>25</v>
      </c>
      <c r="G42" s="22">
        <v>2</v>
      </c>
      <c r="H42" s="22">
        <v>25</v>
      </c>
      <c r="I42" s="22">
        <v>25</v>
      </c>
      <c r="J42" s="22">
        <v>23</v>
      </c>
      <c r="K42" s="22">
        <v>25</v>
      </c>
      <c r="L42" s="22">
        <v>8</v>
      </c>
      <c r="M42" s="22">
        <v>100</v>
      </c>
      <c r="N42" s="23">
        <f t="shared" si="0"/>
        <v>100</v>
      </c>
      <c r="O42" s="22">
        <v>92</v>
      </c>
      <c r="P42" s="22">
        <v>100</v>
      </c>
      <c r="Q42" s="16">
        <v>0</v>
      </c>
      <c r="R42" s="16">
        <v>0</v>
      </c>
    </row>
    <row r="43" spans="1:18" ht="18" x14ac:dyDescent="0.25">
      <c r="A43" s="18">
        <v>36</v>
      </c>
      <c r="B43" s="18" t="s">
        <v>57</v>
      </c>
      <c r="C43" s="18">
        <v>0</v>
      </c>
      <c r="D43" s="18">
        <v>0</v>
      </c>
      <c r="E43" s="18">
        <v>0</v>
      </c>
      <c r="F43" s="22">
        <v>13</v>
      </c>
      <c r="G43" s="22">
        <v>4</v>
      </c>
      <c r="H43" s="22">
        <v>11</v>
      </c>
      <c r="I43" s="22">
        <v>10</v>
      </c>
      <c r="J43" s="22">
        <v>13</v>
      </c>
      <c r="K43" s="22">
        <v>13</v>
      </c>
      <c r="L43" s="22">
        <v>30.77</v>
      </c>
      <c r="M43" s="22">
        <v>84.62</v>
      </c>
      <c r="N43" s="23">
        <f t="shared" si="0"/>
        <v>90.909090909090907</v>
      </c>
      <c r="O43" s="22">
        <v>100</v>
      </c>
      <c r="P43" s="22">
        <v>100</v>
      </c>
      <c r="Q43" s="16">
        <v>0</v>
      </c>
      <c r="R43" s="16">
        <v>0</v>
      </c>
    </row>
    <row r="44" spans="1:18" s="15" customFormat="1" ht="18" x14ac:dyDescent="0.25">
      <c r="A44" s="20" t="s">
        <v>58</v>
      </c>
      <c r="B44" s="20"/>
      <c r="C44" s="19">
        <v>0</v>
      </c>
      <c r="D44" s="19">
        <v>0</v>
      </c>
      <c r="E44" s="19">
        <v>0</v>
      </c>
      <c r="F44" s="24">
        <v>12932</v>
      </c>
      <c r="G44" s="24">
        <v>2924</v>
      </c>
      <c r="H44" s="24">
        <v>11764</v>
      </c>
      <c r="I44" s="24">
        <v>10231</v>
      </c>
      <c r="J44" s="24">
        <v>9931</v>
      </c>
      <c r="K44" s="24">
        <v>12449</v>
      </c>
      <c r="L44" s="24">
        <v>22.61</v>
      </c>
      <c r="M44" s="24">
        <v>90.97</v>
      </c>
      <c r="N44" s="23">
        <f t="shared" si="0"/>
        <v>86.968718123087385</v>
      </c>
      <c r="O44" s="24">
        <v>76.790000000000006</v>
      </c>
      <c r="P44" s="24">
        <v>96.27</v>
      </c>
      <c r="Q44" s="17">
        <v>0</v>
      </c>
      <c r="R44" s="17">
        <v>0</v>
      </c>
    </row>
    <row r="45" spans="1:18" s="15" customFormat="1" ht="18" x14ac:dyDescent="0.25">
      <c r="A45" s="20" t="s">
        <v>59</v>
      </c>
      <c r="B45" s="20"/>
      <c r="C45" s="19">
        <v>0</v>
      </c>
      <c r="D45" s="19">
        <v>0</v>
      </c>
      <c r="E45" s="19">
        <v>0</v>
      </c>
      <c r="F45" s="24">
        <v>251022</v>
      </c>
      <c r="G45" s="24">
        <v>14093</v>
      </c>
      <c r="H45" s="24">
        <v>215080</v>
      </c>
      <c r="I45" s="24">
        <v>181357</v>
      </c>
      <c r="J45" s="24">
        <v>224142</v>
      </c>
      <c r="K45" s="24">
        <v>223948</v>
      </c>
      <c r="L45" s="24">
        <v>5.61</v>
      </c>
      <c r="M45" s="24">
        <v>85.68</v>
      </c>
      <c r="N45" s="23">
        <f t="shared" si="0"/>
        <v>84.320717872419564</v>
      </c>
      <c r="O45" s="24">
        <v>89.29</v>
      </c>
      <c r="P45" s="24">
        <v>89.21</v>
      </c>
      <c r="Q45" s="17">
        <v>0</v>
      </c>
      <c r="R45" s="17">
        <v>0</v>
      </c>
    </row>
    <row r="46" spans="1:18" ht="18" x14ac:dyDescent="0.25">
      <c r="A46" s="18">
        <v>37</v>
      </c>
      <c r="B46" s="18" t="s">
        <v>60</v>
      </c>
      <c r="C46" s="18">
        <v>0</v>
      </c>
      <c r="D46" s="18">
        <v>0</v>
      </c>
      <c r="E46" s="18">
        <v>0</v>
      </c>
      <c r="F46" s="22">
        <v>1724</v>
      </c>
      <c r="G46" s="22">
        <v>1240</v>
      </c>
      <c r="H46" s="22">
        <v>1698</v>
      </c>
      <c r="I46" s="22">
        <v>929</v>
      </c>
      <c r="J46" s="22">
        <v>1724</v>
      </c>
      <c r="K46" s="22">
        <v>1724</v>
      </c>
      <c r="L46" s="22">
        <v>71.930000000000007</v>
      </c>
      <c r="M46" s="22">
        <v>98.49</v>
      </c>
      <c r="N46" s="23">
        <f t="shared" si="0"/>
        <v>54.711425206124851</v>
      </c>
      <c r="O46" s="22">
        <v>100</v>
      </c>
      <c r="P46" s="22">
        <v>100</v>
      </c>
      <c r="Q46" s="16">
        <v>0</v>
      </c>
      <c r="R46" s="16">
        <v>0</v>
      </c>
    </row>
    <row r="47" spans="1:18" ht="18" x14ac:dyDescent="0.25">
      <c r="A47" s="18">
        <v>38</v>
      </c>
      <c r="B47" s="18" t="s">
        <v>61</v>
      </c>
      <c r="C47" s="18">
        <v>0</v>
      </c>
      <c r="D47" s="18">
        <v>0</v>
      </c>
      <c r="E47" s="18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3"/>
      <c r="O47" s="22">
        <v>0</v>
      </c>
      <c r="P47" s="22">
        <v>0</v>
      </c>
      <c r="Q47" s="16">
        <v>0</v>
      </c>
      <c r="R47" s="16">
        <v>0</v>
      </c>
    </row>
    <row r="48" spans="1:18" ht="18" x14ac:dyDescent="0.25">
      <c r="A48" s="18">
        <v>39</v>
      </c>
      <c r="B48" s="18" t="s">
        <v>62</v>
      </c>
      <c r="C48" s="18">
        <v>0</v>
      </c>
      <c r="D48" s="18">
        <v>0</v>
      </c>
      <c r="E48" s="18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3"/>
      <c r="O48" s="22">
        <v>0</v>
      </c>
      <c r="P48" s="22">
        <v>0</v>
      </c>
      <c r="Q48" s="16">
        <v>0</v>
      </c>
      <c r="R48" s="16">
        <v>0</v>
      </c>
    </row>
    <row r="49" spans="1:18" s="15" customFormat="1" ht="18" x14ac:dyDescent="0.25">
      <c r="A49" s="20" t="s">
        <v>63</v>
      </c>
      <c r="B49" s="20"/>
      <c r="C49" s="19">
        <v>0</v>
      </c>
      <c r="D49" s="19">
        <v>0</v>
      </c>
      <c r="E49" s="19">
        <v>0</v>
      </c>
      <c r="F49" s="24">
        <v>1724</v>
      </c>
      <c r="G49" s="24">
        <v>1240</v>
      </c>
      <c r="H49" s="24">
        <v>1698</v>
      </c>
      <c r="I49" s="24">
        <v>929</v>
      </c>
      <c r="J49" s="24">
        <v>1724</v>
      </c>
      <c r="K49" s="24">
        <v>1724</v>
      </c>
      <c r="L49" s="24">
        <v>71.930000000000007</v>
      </c>
      <c r="M49" s="24">
        <v>98.49</v>
      </c>
      <c r="N49" s="23">
        <f t="shared" si="0"/>
        <v>54.711425206124851</v>
      </c>
      <c r="O49" s="24">
        <v>100</v>
      </c>
      <c r="P49" s="24">
        <v>100</v>
      </c>
      <c r="Q49" s="17">
        <v>0</v>
      </c>
      <c r="R49" s="17">
        <v>0</v>
      </c>
    </row>
    <row r="50" spans="1:18" ht="18" x14ac:dyDescent="0.25">
      <c r="A50" s="18">
        <v>40</v>
      </c>
      <c r="B50" s="18" t="s">
        <v>64</v>
      </c>
      <c r="C50" s="18">
        <v>0</v>
      </c>
      <c r="D50" s="18">
        <v>0</v>
      </c>
      <c r="E50" s="18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3"/>
      <c r="O50" s="22">
        <v>0</v>
      </c>
      <c r="P50" s="22">
        <v>0</v>
      </c>
      <c r="Q50" s="16">
        <v>0</v>
      </c>
      <c r="R50" s="16">
        <v>0</v>
      </c>
    </row>
    <row r="51" spans="1:18" ht="18" x14ac:dyDescent="0.25">
      <c r="A51" s="18">
        <v>41</v>
      </c>
      <c r="B51" s="18" t="s">
        <v>65</v>
      </c>
      <c r="C51" s="18">
        <v>0</v>
      </c>
      <c r="D51" s="18">
        <v>0</v>
      </c>
      <c r="E51" s="18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3"/>
      <c r="O51" s="22">
        <v>0</v>
      </c>
      <c r="P51" s="22">
        <v>0</v>
      </c>
      <c r="Q51" s="16">
        <v>0</v>
      </c>
      <c r="R51" s="16">
        <v>0</v>
      </c>
    </row>
    <row r="52" spans="1:18" ht="18" x14ac:dyDescent="0.25">
      <c r="A52" s="18">
        <v>42</v>
      </c>
      <c r="B52" s="18" t="s">
        <v>66</v>
      </c>
      <c r="C52" s="18">
        <v>0</v>
      </c>
      <c r="D52" s="18">
        <v>0</v>
      </c>
      <c r="E52" s="18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3"/>
      <c r="O52" s="22">
        <v>0</v>
      </c>
      <c r="P52" s="22">
        <v>0</v>
      </c>
      <c r="Q52" s="16">
        <v>0</v>
      </c>
      <c r="R52" s="16">
        <v>0</v>
      </c>
    </row>
    <row r="53" spans="1:18" s="15" customFormat="1" ht="18" x14ac:dyDescent="0.25">
      <c r="A53" s="20" t="s">
        <v>67</v>
      </c>
      <c r="B53" s="20"/>
      <c r="C53" s="19">
        <v>0</v>
      </c>
      <c r="D53" s="19">
        <v>0</v>
      </c>
      <c r="E53" s="19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 t="s">
        <v>68</v>
      </c>
      <c r="M53" s="24" t="s">
        <v>68</v>
      </c>
      <c r="N53" s="23"/>
      <c r="O53" s="24" t="s">
        <v>68</v>
      </c>
      <c r="P53" s="24" t="s">
        <v>68</v>
      </c>
      <c r="Q53" s="17">
        <v>0</v>
      </c>
      <c r="R53" s="17">
        <v>0</v>
      </c>
    </row>
    <row r="54" spans="1:18" s="15" customFormat="1" ht="18" x14ac:dyDescent="0.25">
      <c r="A54" s="20" t="s">
        <v>69</v>
      </c>
      <c r="B54" s="20"/>
      <c r="C54" s="19">
        <v>0</v>
      </c>
      <c r="D54" s="19">
        <v>0</v>
      </c>
      <c r="E54" s="19">
        <v>0</v>
      </c>
      <c r="F54" s="24">
        <v>252746</v>
      </c>
      <c r="G54" s="24">
        <v>15333</v>
      </c>
      <c r="H54" s="24">
        <v>216778</v>
      </c>
      <c r="I54" s="24">
        <v>182286</v>
      </c>
      <c r="J54" s="24">
        <v>225866</v>
      </c>
      <c r="K54" s="24">
        <v>225672</v>
      </c>
      <c r="L54" s="24">
        <v>6.07</v>
      </c>
      <c r="M54" s="24">
        <v>85.77</v>
      </c>
      <c r="N54" s="23">
        <f t="shared" si="0"/>
        <v>84.088791298009951</v>
      </c>
      <c r="O54" s="24">
        <v>89.36</v>
      </c>
      <c r="P54" s="24">
        <v>89.29</v>
      </c>
      <c r="Q54" s="17">
        <v>0</v>
      </c>
      <c r="R54" s="17">
        <v>0</v>
      </c>
    </row>
    <row r="55" spans="1:18" ht="18" x14ac:dyDescent="0.25">
      <c r="A55" s="18">
        <v>43</v>
      </c>
      <c r="B55" s="18" t="s">
        <v>70</v>
      </c>
      <c r="C55" s="18">
        <v>0</v>
      </c>
      <c r="D55" s="18">
        <v>0</v>
      </c>
      <c r="E55" s="18">
        <v>0</v>
      </c>
      <c r="F55" s="22">
        <v>1221</v>
      </c>
      <c r="G55" s="22">
        <v>217</v>
      </c>
      <c r="H55" s="22">
        <v>225</v>
      </c>
      <c r="I55" s="22">
        <v>225</v>
      </c>
      <c r="J55" s="22">
        <v>1097</v>
      </c>
      <c r="K55" s="22">
        <v>1093</v>
      </c>
      <c r="L55" s="22">
        <v>17.77</v>
      </c>
      <c r="M55" s="22">
        <v>18.43</v>
      </c>
      <c r="N55" s="23">
        <f t="shared" si="0"/>
        <v>100</v>
      </c>
      <c r="O55" s="22">
        <v>89.84</v>
      </c>
      <c r="P55" s="22">
        <v>89.52</v>
      </c>
      <c r="Q55" s="16">
        <v>0</v>
      </c>
      <c r="R55" s="16">
        <v>0</v>
      </c>
    </row>
    <row r="56" spans="1:18" ht="18" x14ac:dyDescent="0.25">
      <c r="A56" s="18">
        <v>44</v>
      </c>
      <c r="B56" s="18" t="s">
        <v>71</v>
      </c>
      <c r="C56" s="18">
        <v>0</v>
      </c>
      <c r="D56" s="18">
        <v>0</v>
      </c>
      <c r="E56" s="18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3"/>
      <c r="O56" s="22">
        <v>0</v>
      </c>
      <c r="P56" s="22">
        <v>0</v>
      </c>
      <c r="Q56" s="16">
        <v>0</v>
      </c>
      <c r="R56" s="16">
        <v>0</v>
      </c>
    </row>
    <row r="57" spans="1:18" ht="18" x14ac:dyDescent="0.25">
      <c r="A57" s="18">
        <v>45</v>
      </c>
      <c r="B57" s="18" t="s">
        <v>72</v>
      </c>
      <c r="C57" s="18">
        <v>0</v>
      </c>
      <c r="D57" s="18">
        <v>0</v>
      </c>
      <c r="E57" s="18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3"/>
      <c r="O57" s="22">
        <v>0</v>
      </c>
      <c r="P57" s="22">
        <v>0</v>
      </c>
      <c r="Q57" s="16">
        <v>0</v>
      </c>
      <c r="R57" s="16">
        <v>0</v>
      </c>
    </row>
    <row r="58" spans="1:18" ht="18" x14ac:dyDescent="0.25">
      <c r="A58" s="18">
        <v>46</v>
      </c>
      <c r="B58" s="18" t="s">
        <v>73</v>
      </c>
      <c r="C58" s="18">
        <v>0</v>
      </c>
      <c r="D58" s="18">
        <v>0</v>
      </c>
      <c r="E58" s="18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3"/>
      <c r="O58" s="22">
        <v>0</v>
      </c>
      <c r="P58" s="22">
        <v>0</v>
      </c>
      <c r="Q58" s="16">
        <v>0</v>
      </c>
      <c r="R58" s="16">
        <v>0</v>
      </c>
    </row>
    <row r="59" spans="1:18" s="15" customFormat="1" ht="18" x14ac:dyDescent="0.25">
      <c r="A59" s="20" t="s">
        <v>74</v>
      </c>
      <c r="B59" s="20"/>
      <c r="C59" s="19">
        <v>0</v>
      </c>
      <c r="D59" s="19">
        <v>0</v>
      </c>
      <c r="E59" s="19">
        <v>0</v>
      </c>
      <c r="F59" s="24">
        <v>1221</v>
      </c>
      <c r="G59" s="24">
        <v>217</v>
      </c>
      <c r="H59" s="24">
        <v>225</v>
      </c>
      <c r="I59" s="24">
        <v>225</v>
      </c>
      <c r="J59" s="24">
        <v>1097</v>
      </c>
      <c r="K59" s="24">
        <v>1093</v>
      </c>
      <c r="L59" s="24">
        <v>17.77</v>
      </c>
      <c r="M59" s="24">
        <v>18.43</v>
      </c>
      <c r="N59" s="23">
        <f t="shared" si="0"/>
        <v>100</v>
      </c>
      <c r="O59" s="24">
        <v>89.84</v>
      </c>
      <c r="P59" s="24">
        <v>89.52</v>
      </c>
      <c r="Q59" s="17">
        <v>0</v>
      </c>
      <c r="R59" s="17">
        <v>0</v>
      </c>
    </row>
    <row r="60" spans="1:18" s="15" customFormat="1" ht="18" x14ac:dyDescent="0.25">
      <c r="A60" s="20" t="s">
        <v>75</v>
      </c>
      <c r="B60" s="20"/>
      <c r="C60" s="19">
        <v>0</v>
      </c>
      <c r="D60" s="19">
        <v>0</v>
      </c>
      <c r="E60" s="19">
        <v>0</v>
      </c>
      <c r="F60" s="24">
        <v>253967</v>
      </c>
      <c r="G60" s="24">
        <v>15550</v>
      </c>
      <c r="H60" s="24">
        <v>217003</v>
      </c>
      <c r="I60" s="24">
        <v>182511</v>
      </c>
      <c r="J60" s="24">
        <v>226963</v>
      </c>
      <c r="K60" s="24">
        <v>226765</v>
      </c>
      <c r="L60" s="24">
        <v>6.12</v>
      </c>
      <c r="M60" s="24">
        <v>85.45</v>
      </c>
      <c r="N60" s="23">
        <f t="shared" si="0"/>
        <v>84.105288866974192</v>
      </c>
      <c r="O60" s="24">
        <v>89.37</v>
      </c>
      <c r="P60" s="24">
        <v>89.29</v>
      </c>
      <c r="Q60" s="17">
        <v>0</v>
      </c>
      <c r="R60" s="17">
        <v>0</v>
      </c>
    </row>
  </sheetData>
  <mergeCells count="9">
    <mergeCell ref="A53:B53"/>
    <mergeCell ref="A54:B54"/>
    <mergeCell ref="A59:B59"/>
    <mergeCell ref="A60:B60"/>
    <mergeCell ref="F2:J2"/>
    <mergeCell ref="A25:B25"/>
    <mergeCell ref="A44:B44"/>
    <mergeCell ref="A45:B45"/>
    <mergeCell ref="A49:B49"/>
  </mergeCells>
  <pageMargins left="1.45" right="0.7" top="0.25" bottom="0.75" header="0.3" footer="0.3"/>
  <pageSetup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2020-05-13T05:26:00Z</dcterms:modified>
</cp:coreProperties>
</file>